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1DD2C8A-F9F6-4D02-8780-668E71EE0E8A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'!$A$1:$K$26</definedName>
    <definedName name="_xlnm.Print_Area" localSheetId="1">'havelvac '!$A$1:$E$27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4" l="1"/>
  <c r="H10" i="24"/>
  <c r="H11" i="24"/>
  <c r="H12" i="24"/>
  <c r="H13" i="24"/>
  <c r="K14" i="24"/>
  <c r="K15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I9" i="24"/>
  <c r="I10" i="24"/>
  <c r="I11" i="24"/>
  <c r="I12" i="24"/>
  <c r="I13" i="24"/>
  <c r="I14" i="24"/>
  <c r="I15" i="24"/>
  <c r="I16" i="24"/>
  <c r="I17" i="24"/>
  <c r="I18" i="24"/>
  <c r="I19" i="24"/>
  <c r="J8" i="24"/>
  <c r="I8" i="24"/>
  <c r="C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4" i="25" s="1"/>
  <c r="I21" i="24" l="1"/>
  <c r="I20" i="24"/>
  <c r="F21" i="24"/>
  <c r="H19" i="24"/>
  <c r="H18" i="24"/>
  <c r="H17" i="24"/>
  <c r="H16" i="24"/>
  <c r="K16" i="24" s="1"/>
  <c r="H15" i="24"/>
  <c r="H14" i="24"/>
  <c r="K13" i="24"/>
  <c r="K12" i="24"/>
  <c r="K11" i="24"/>
  <c r="K10" i="24"/>
  <c r="K9" i="24"/>
  <c r="H8" i="24"/>
  <c r="K8" i="24" s="1"/>
  <c r="C21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K21" i="24" l="1"/>
  <c r="H21" i="24"/>
  <c r="E21" i="24"/>
</calcChain>
</file>

<file path=xl/sharedStrings.xml><?xml version="1.0" encoding="utf-8"?>
<sst xmlns="http://schemas.openxmlformats.org/spreadsheetml/2006/main" count="65" uniqueCount="46">
  <si>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</si>
  <si>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</si>
  <si>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</si>
  <si>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</si>
  <si>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</si>
  <si>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</si>
  <si>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</si>
  <si>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</si>
  <si>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</si>
  <si>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</si>
  <si>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</si>
  <si>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</si>
  <si>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</si>
  <si>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</si>
  <si>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</si>
  <si>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</si>
  <si>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</si>
  <si>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</si>
  <si>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</si>
  <si>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 ուսումնական գծով</t>
  </si>
  <si>
    <t>Փոխտնօրեն կազմակերպչական գծով</t>
  </si>
  <si>
    <t>Գլխավոր հաշվապահ</t>
  </si>
  <si>
    <t>Տնտեսվար</t>
  </si>
  <si>
    <t>Հաշվետար</t>
  </si>
  <si>
    <t>Գրադարանավար</t>
  </si>
  <si>
    <t>Գործավար</t>
  </si>
  <si>
    <t>Գործիք լարող</t>
  </si>
  <si>
    <t>Տեխնիկ - բանվոր</t>
  </si>
  <si>
    <t>Հավաքարար</t>
  </si>
  <si>
    <t>Պահակ</t>
  </si>
  <si>
    <t xml:space="preserve">Տնօրեն՝ </t>
  </si>
  <si>
    <t>Լ. ՈՒԼԻԽԱՆՅԱՆ</t>
  </si>
  <si>
    <t xml:space="preserve">Գլխավոր հաշվապահ՝ </t>
  </si>
  <si>
    <t>Ա.ՍՈՂՈՄՈՆՅԱՆ</t>
  </si>
  <si>
    <t>Կ.Տ.</t>
  </si>
  <si>
    <t>ԱՌԱՋԱՐԿՎՈՂ մեր կողմից</t>
  </si>
  <si>
    <t>_____. _____. 2025 թ.</t>
  </si>
  <si>
    <t>հ. __________- Ա որոշմամբ</t>
  </si>
  <si>
    <t>«ԵՐԵՎԱՆԻ ՆՈՐ ՆՈՐՔ ՎԱՐՉԱԿԱՆ ՇՐՋԱՆԻ Ս. ԱՍԼԱՄԱԶՅԱՆԻ ԱՆՎԱՆ 
ԹԻՎ 1 ԵՐԱԺՇՏԱԿԱՆ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</si>
  <si>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</si>
  <si>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</si>
  <si>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</si>
  <si>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</si>
  <si>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 « ԵՐԵՎԱՆԻ ՆՈՐ ՆՈՐՔ ՎԱՐՉԱԿԱՆ ՇՐՋԱՆԻ Ս. ԱՍԼԱՄԱԶՅԱՆԻ ԱՆՎԱՆ 
ԹԻՎ 1 ԵՐԱԺՇՏԱԿԱՆ ԴՊՐՈՑ» ՀԱՄԱՅՆՔԱՅԻՆ ՈՉ ԱՌԵՎՏՐԱՅԻՆ ԿԱԶՄԱԿԵՐՊՈՒԹՅԱՆ</t>
  </si>
  <si>
    <t xml:space="preserve">ՀԱՍՏԻՔԱՑՈՒՑԱԿԻ ԵՎ ՊԱՇՏՈՆԱՅԻՆ ԴՐՈՒՅՔԱՉԱՓԵՐԻ </t>
  </si>
  <si>
    <t>Հավելված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</si>
</sst>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" fillId="0" borderId="0"/>
    <xf numFmtId="0" fontId="24" fillId="0" borderId="0"/>
  </cellStyleXfs>
  <cellXfs count="94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2" fontId="29" fillId="24" borderId="0" xfId="66" applyNumberFormat="1" applyFont="1" applyFill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9" fillId="0" borderId="0" xfId="70" applyFont="1" applyAlignment="1">
      <alignment horizontal="left" vertical="center"/>
    </xf>
    <xf numFmtId="0" fontId="28" fillId="0" borderId="0" xfId="71" applyFont="1" applyAlignment="1">
      <alignment horizontal="right" vertical="center"/>
    </xf>
    <xf numFmtId="0" fontId="29" fillId="0" borderId="0" xfId="71" applyFont="1" applyAlignment="1">
      <alignment horizontal="right" vertical="center"/>
    </xf>
    <xf numFmtId="0" fontId="29" fillId="0" borderId="0" xfId="71" applyFont="1" applyAlignment="1">
      <alignment horizontal="center" vertical="center"/>
    </xf>
    <xf numFmtId="0" fontId="29" fillId="0" borderId="0" xfId="70" applyFont="1"/>
    <xf numFmtId="0" fontId="29" fillId="0" borderId="0" xfId="70" applyFont="1" applyAlignment="1">
      <alignment horizontal="left"/>
    </xf>
    <xf numFmtId="0" fontId="26" fillId="0" borderId="0" xfId="70" applyFont="1" applyAlignment="1">
      <alignment horizontal="right" vertical="center" wrapText="1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6" fillId="0" borderId="10" xfId="70" applyFont="1" applyBorder="1" applyAlignment="1">
      <alignment horizontal="center" vertical="center" wrapText="1"/>
    </xf>
    <xf numFmtId="0" fontId="36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2" fontId="29" fillId="0" borderId="10" xfId="70" applyNumberFormat="1" applyFont="1" applyBorder="1" applyAlignment="1">
      <alignment horizontal="center" vertical="center" wrapText="1"/>
    </xf>
    <xf numFmtId="3" fontId="29" fillId="24" borderId="10" xfId="70" applyNumberFormat="1" applyFont="1" applyFill="1" applyBorder="1" applyAlignment="1">
      <alignment horizontal="center" vertical="center" wrapText="1"/>
    </xf>
    <xf numFmtId="2" fontId="29" fillId="0" borderId="10" xfId="70" applyNumberFormat="1" applyFont="1" applyBorder="1" applyAlignment="1">
      <alignment horizontal="center" vertical="center"/>
    </xf>
    <xf numFmtId="0" fontId="27" fillId="0" borderId="10" xfId="70" applyFont="1" applyBorder="1" applyAlignment="1">
      <alignment vertical="center" wrapText="1"/>
    </xf>
    <xf numFmtId="2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vertical="center" wrapText="1"/>
    </xf>
    <xf numFmtId="165" fontId="27" fillId="0" borderId="0" xfId="70" applyNumberFormat="1" applyFont="1" applyAlignment="1">
      <alignment horizontal="center" vertical="center" wrapText="1"/>
    </xf>
    <xf numFmtId="3" fontId="27" fillId="0" borderId="0" xfId="70" applyNumberFormat="1" applyFont="1" applyAlignment="1">
      <alignment horizontal="center" vertical="center" wrapText="1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25" borderId="10" xfId="0" applyFont="1" applyFill="1" applyBorder="1" applyAlignment="1">
      <alignment horizontal="center" vertic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31" fillId="0" borderId="0" xfId="70" applyFont="1" applyAlignment="1">
      <alignment horizontal="left" vertical="center" wrapText="1"/>
    </xf>
    <xf numFmtId="0" fontId="29" fillId="0" borderId="0" xfId="72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2" xr:uid="{3CA2CE43-3DCD-47ED-A261-4B3CB01613B8}"/>
    <cellStyle name="Normal 7" xfId="70" xr:uid="{A9F5694E-EFD8-40AF-8D4B-028AED841FC5}"/>
    <cellStyle name="Normal_Sheet1 2" xfId="50" xr:uid="{00000000-0005-0000-0000-00001B000000}"/>
    <cellStyle name="Normal_Sheet1 2 2" xfId="71" xr:uid="{944CB600-973B-4CD9-B867-87E6CDCD6383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i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QAgAFAATQAAAAAAAAAAAAAAAAAAAAAAAAAAAAAAAAAAAAAAAAAAAAAAAAAAAAAAAAAAAAAAAAAAAAAAAAAAAAAAAAAAAAAAAAAAAAAAAAAAAAAAAAAAAAAAAAAAAAAAAADpBwUAAQAMABIAG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1MzZaMCMGCSqGSIb3DQEJBDEWBBQqeFMq5Xw7v4ZuuUttgM2gFLE8JDArBgsqhkiG9w0BCRACDDEcMBowGDAWBBRE5xMFRVajmd/v2Zzf5CvSbEm8HjANBgkqhkiG9w0BAQEFAASCAQDJSMeBxZnMgRmXMekk1rhXnBJBIHh4dqfPGLw77xmhDd0arI9gAvkidV1RL9c2A+CbAPAQpkbtqAFyZmO+binvU6irNqxCw5XF8gc0iKgg2YnZGBLicltCaFYGjE2DPo8x/fpEWUyq/nlPk6U6723ti+KJpSNcpIqwOX5GtkPNQPeXNflBrYOHZpUoX+wGkCUORYrvdLWQxCmbO9lZkAskl/wAGoF/vRG3EagxKsx+ZfH3lqzGsT2NrUSRwq8ZxoT4I1W0LuqO4g68krWrbzRXsUJYUl2Qj5zrUad8w1qxlLL8qiX5CUUIU7ekt4b+6Imryp9bkiNtPTaJ1t9gkVs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3</xdr:col>
          <xdr:colOff>1196975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0BC7D86-B863-CC3D-7A52-2E9CB50A8F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31E8-0AAC-4BB7-BAC5-0685E1B0501D}">
  <dimension ref="A1:P31"/>
  <sheetViews>
    <sheetView view="pageBreakPreview" topLeftCell="A10" zoomScaleNormal="100" zoomScaleSheetLayoutView="100" workbookViewId="0">
      <selection activeCell="A9" sqref="A9:F9"/>
    </sheetView>
  </sheetViews>
  <sheetFormatPr defaultColWidth="8.85546875" defaultRowHeight="17.25"/>
  <cols>
    <col min="1" max="1" width="4.7109375" style="4" customWidth="1"/>
    <col min="2" max="2" width="39.7109375" style="3" customWidth="1"/>
    <col min="3" max="3" width="8.140625" style="3" customWidth="1"/>
    <col min="4" max="4" width="10.7109375" style="4" customWidth="1"/>
    <col min="5" max="5" width="12.85546875" style="4" customWidth="1"/>
    <col min="6" max="6" width="10.28515625" style="4" customWidth="1"/>
    <col min="7" max="7" width="11.140625" style="4" customWidth="1"/>
    <col min="8" max="8" width="12.85546875" style="4" customWidth="1"/>
    <col min="9" max="9" width="11.7109375" style="4" customWidth="1"/>
    <col min="10" max="10" width="11.140625" style="4" customWidth="1"/>
    <col min="11" max="11" width="13.5703125" style="4" customWidth="1"/>
    <col min="12" max="12" width="9.85546875" style="4" bestFit="1" customWidth="1"/>
    <col min="13" max="13" width="8.85546875" style="4"/>
    <col min="14" max="14" width="9.85546875" style="4" customWidth="1"/>
    <col min="15" max="16384" width="8.85546875" style="4"/>
  </cols>
  <sheetData>
    <row r="1" spans="1:16">
      <c r="A1" s="82" t="s">
        <v>7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6">
      <c r="A2" s="83" t="s">
        <v>43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6">
      <c r="A3" s="83" t="s">
        <v>44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K5" s="8" t="s">
        <v>9</v>
      </c>
    </row>
    <row r="6" spans="1:16" s="9" customFormat="1">
      <c r="A6" s="84" t="s">
        <v>0</v>
      </c>
      <c r="B6" s="84" t="s">
        <v>10</v>
      </c>
      <c r="C6" s="86" t="s">
        <v>11</v>
      </c>
      <c r="D6" s="87"/>
      <c r="E6" s="88"/>
      <c r="F6" s="81" t="s">
        <v>35</v>
      </c>
      <c r="G6" s="81"/>
      <c r="H6" s="81"/>
      <c r="I6" s="81" t="s">
        <v>12</v>
      </c>
      <c r="J6" s="81"/>
      <c r="K6" s="81"/>
    </row>
    <row r="7" spans="1:16" s="11" customFormat="1" ht="138">
      <c r="A7" s="85"/>
      <c r="B7" s="85"/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14</v>
      </c>
      <c r="H7" s="10" t="s">
        <v>17</v>
      </c>
      <c r="I7" s="10" t="s">
        <v>16</v>
      </c>
      <c r="J7" s="10" t="s">
        <v>14</v>
      </c>
      <c r="K7" s="10" t="s">
        <v>17</v>
      </c>
    </row>
    <row r="8" spans="1:16" s="19" customFormat="1">
      <c r="A8" s="12">
        <v>1</v>
      </c>
      <c r="B8" s="13" t="s">
        <v>18</v>
      </c>
      <c r="C8" s="14">
        <v>1</v>
      </c>
      <c r="D8" s="15">
        <v>235500</v>
      </c>
      <c r="E8" s="15">
        <f>C8*D8</f>
        <v>235500</v>
      </c>
      <c r="F8" s="14">
        <v>1</v>
      </c>
      <c r="G8" s="15">
        <v>272000</v>
      </c>
      <c r="H8" s="15">
        <f>F8*G8</f>
        <v>272000</v>
      </c>
      <c r="I8" s="14">
        <f>+F8-C8</f>
        <v>0</v>
      </c>
      <c r="J8" s="16">
        <f>+G8-D8</f>
        <v>36500</v>
      </c>
      <c r="K8" s="16">
        <f>+H8-E8</f>
        <v>36500</v>
      </c>
      <c r="L8" s="34"/>
      <c r="M8" s="17"/>
      <c r="N8" s="18"/>
      <c r="O8" s="17"/>
      <c r="P8" s="17"/>
    </row>
    <row r="9" spans="1:16" s="19" customFormat="1">
      <c r="A9" s="12">
        <v>2</v>
      </c>
      <c r="B9" s="13" t="s">
        <v>19</v>
      </c>
      <c r="C9" s="14">
        <v>1</v>
      </c>
      <c r="D9" s="15">
        <v>165000</v>
      </c>
      <c r="E9" s="15">
        <f t="shared" ref="E9:E19" si="0">C9*D9</f>
        <v>165000</v>
      </c>
      <c r="F9" s="14">
        <v>1</v>
      </c>
      <c r="G9" s="15">
        <v>182000</v>
      </c>
      <c r="H9" s="15">
        <f t="shared" ref="H9:H13" si="1">F9*G9</f>
        <v>182000</v>
      </c>
      <c r="I9" s="14">
        <f t="shared" ref="I9:I19" si="2">+F9-C9</f>
        <v>0</v>
      </c>
      <c r="J9" s="16">
        <f t="shared" ref="J9:J20" si="3">+G9-D9</f>
        <v>17000</v>
      </c>
      <c r="K9" s="16">
        <f t="shared" ref="K9:K20" si="4">+H9-E9</f>
        <v>17000</v>
      </c>
      <c r="L9" s="34"/>
      <c r="M9" s="17"/>
      <c r="N9" s="18"/>
      <c r="O9" s="17"/>
      <c r="P9" s="17"/>
    </row>
    <row r="10" spans="1:16" s="19" customFormat="1" ht="34.5">
      <c r="A10" s="12">
        <v>3</v>
      </c>
      <c r="B10" s="13" t="s">
        <v>20</v>
      </c>
      <c r="C10" s="14">
        <v>1</v>
      </c>
      <c r="D10" s="15">
        <v>165000</v>
      </c>
      <c r="E10" s="15">
        <f t="shared" si="0"/>
        <v>165000</v>
      </c>
      <c r="F10" s="14">
        <v>1</v>
      </c>
      <c r="G10" s="15">
        <v>165000</v>
      </c>
      <c r="H10" s="15">
        <f t="shared" si="1"/>
        <v>165000</v>
      </c>
      <c r="I10" s="14">
        <f t="shared" si="2"/>
        <v>0</v>
      </c>
      <c r="J10" s="16">
        <f t="shared" si="3"/>
        <v>0</v>
      </c>
      <c r="K10" s="16">
        <f t="shared" si="4"/>
        <v>0</v>
      </c>
      <c r="L10" s="34"/>
      <c r="M10" s="17"/>
      <c r="N10" s="18"/>
      <c r="O10" s="17"/>
      <c r="P10" s="17"/>
    </row>
    <row r="11" spans="1:16" s="19" customFormat="1">
      <c r="A11" s="12">
        <v>4</v>
      </c>
      <c r="B11" s="13" t="s">
        <v>21</v>
      </c>
      <c r="C11" s="14">
        <v>1</v>
      </c>
      <c r="D11" s="15">
        <v>154400</v>
      </c>
      <c r="E11" s="15">
        <f>C11*D11</f>
        <v>154400</v>
      </c>
      <c r="F11" s="14">
        <v>1</v>
      </c>
      <c r="G11" s="15">
        <v>165000</v>
      </c>
      <c r="H11" s="15">
        <f t="shared" si="1"/>
        <v>165000</v>
      </c>
      <c r="I11" s="14">
        <f t="shared" si="2"/>
        <v>0</v>
      </c>
      <c r="J11" s="16">
        <f t="shared" si="3"/>
        <v>10600</v>
      </c>
      <c r="K11" s="16">
        <f t="shared" si="4"/>
        <v>10600</v>
      </c>
      <c r="L11" s="34"/>
      <c r="M11" s="17"/>
      <c r="N11" s="18"/>
      <c r="O11" s="17"/>
      <c r="P11" s="17"/>
    </row>
    <row r="12" spans="1:16" s="19" customFormat="1">
      <c r="A12" s="12">
        <v>5</v>
      </c>
      <c r="B12" s="13" t="s">
        <v>22</v>
      </c>
      <c r="C12" s="14">
        <v>1</v>
      </c>
      <c r="D12" s="15">
        <v>135200</v>
      </c>
      <c r="E12" s="15">
        <f t="shared" si="0"/>
        <v>135200</v>
      </c>
      <c r="F12" s="14">
        <v>1</v>
      </c>
      <c r="G12" s="15">
        <v>155000</v>
      </c>
      <c r="H12" s="15">
        <f t="shared" si="1"/>
        <v>155000</v>
      </c>
      <c r="I12" s="14">
        <f t="shared" si="2"/>
        <v>0</v>
      </c>
      <c r="J12" s="16">
        <f t="shared" si="3"/>
        <v>19800</v>
      </c>
      <c r="K12" s="16">
        <f t="shared" si="4"/>
        <v>19800</v>
      </c>
      <c r="L12" s="34"/>
      <c r="M12" s="17"/>
      <c r="N12" s="18"/>
      <c r="O12" s="17"/>
      <c r="P12" s="17"/>
    </row>
    <row r="13" spans="1:16" s="19" customFormat="1">
      <c r="A13" s="12">
        <v>6</v>
      </c>
      <c r="B13" s="13" t="s">
        <v>23</v>
      </c>
      <c r="C13" s="14">
        <v>1</v>
      </c>
      <c r="D13" s="15">
        <v>135200</v>
      </c>
      <c r="E13" s="15">
        <f t="shared" si="0"/>
        <v>135200</v>
      </c>
      <c r="F13" s="14">
        <v>1</v>
      </c>
      <c r="G13" s="15">
        <v>135200</v>
      </c>
      <c r="H13" s="15">
        <f t="shared" si="1"/>
        <v>135200</v>
      </c>
      <c r="I13" s="14">
        <f t="shared" si="2"/>
        <v>0</v>
      </c>
      <c r="J13" s="16">
        <f t="shared" si="3"/>
        <v>0</v>
      </c>
      <c r="K13" s="16">
        <f t="shared" si="4"/>
        <v>0</v>
      </c>
      <c r="L13" s="34"/>
      <c r="M13" s="17"/>
      <c r="N13" s="18"/>
      <c r="O13" s="17"/>
      <c r="P13" s="17"/>
    </row>
    <row r="14" spans="1:16" s="19" customFormat="1">
      <c r="A14" s="12">
        <v>7</v>
      </c>
      <c r="B14" s="13" t="s">
        <v>24</v>
      </c>
      <c r="C14" s="14">
        <v>0.5</v>
      </c>
      <c r="D14" s="15">
        <v>135200</v>
      </c>
      <c r="E14" s="15">
        <f t="shared" si="0"/>
        <v>67600</v>
      </c>
      <c r="F14" s="14">
        <v>0.5</v>
      </c>
      <c r="G14" s="15">
        <v>135200</v>
      </c>
      <c r="H14" s="15">
        <f t="shared" ref="H14:H19" si="5">F14*G14</f>
        <v>67600</v>
      </c>
      <c r="I14" s="14">
        <f t="shared" si="2"/>
        <v>0</v>
      </c>
      <c r="J14" s="16">
        <f t="shared" si="3"/>
        <v>0</v>
      </c>
      <c r="K14" s="16">
        <f t="shared" si="4"/>
        <v>0</v>
      </c>
      <c r="L14" s="34"/>
      <c r="M14" s="17"/>
      <c r="N14" s="18"/>
      <c r="O14" s="17"/>
      <c r="P14" s="17"/>
    </row>
    <row r="15" spans="1:16" s="19" customFormat="1">
      <c r="A15" s="12">
        <v>8</v>
      </c>
      <c r="B15" s="13" t="s">
        <v>25</v>
      </c>
      <c r="C15" s="14">
        <v>1</v>
      </c>
      <c r="D15" s="15">
        <v>135200</v>
      </c>
      <c r="E15" s="15">
        <f t="shared" si="0"/>
        <v>135200</v>
      </c>
      <c r="F15" s="14">
        <v>1</v>
      </c>
      <c r="G15" s="15">
        <v>135200</v>
      </c>
      <c r="H15" s="15">
        <f t="shared" si="5"/>
        <v>135200</v>
      </c>
      <c r="I15" s="14">
        <f t="shared" si="2"/>
        <v>0</v>
      </c>
      <c r="J15" s="16">
        <f t="shared" si="3"/>
        <v>0</v>
      </c>
      <c r="K15" s="16">
        <f t="shared" si="4"/>
        <v>0</v>
      </c>
      <c r="L15" s="34"/>
      <c r="M15" s="17"/>
      <c r="N15" s="18"/>
      <c r="O15" s="17"/>
      <c r="P15" s="17"/>
    </row>
    <row r="16" spans="1:16" s="19" customFormat="1">
      <c r="A16" s="12">
        <v>9</v>
      </c>
      <c r="B16" s="13" t="s">
        <v>26</v>
      </c>
      <c r="C16" s="14">
        <v>0.5</v>
      </c>
      <c r="D16" s="15">
        <v>135200</v>
      </c>
      <c r="E16" s="15">
        <f t="shared" si="0"/>
        <v>67600</v>
      </c>
      <c r="F16" s="14">
        <v>0.5</v>
      </c>
      <c r="G16" s="15">
        <v>135200</v>
      </c>
      <c r="H16" s="15">
        <f t="shared" si="5"/>
        <v>67600</v>
      </c>
      <c r="I16" s="14">
        <f t="shared" si="2"/>
        <v>0</v>
      </c>
      <c r="J16" s="16">
        <f t="shared" si="3"/>
        <v>0</v>
      </c>
      <c r="K16" s="16">
        <f t="shared" si="4"/>
        <v>0</v>
      </c>
      <c r="L16" s="34"/>
      <c r="M16" s="17"/>
      <c r="N16" s="18"/>
      <c r="O16" s="17"/>
      <c r="P16" s="17"/>
    </row>
    <row r="17" spans="1:16" s="19" customFormat="1">
      <c r="A17" s="12">
        <v>10</v>
      </c>
      <c r="B17" s="13" t="s">
        <v>27</v>
      </c>
      <c r="C17" s="14">
        <v>1</v>
      </c>
      <c r="D17" s="15">
        <v>135200</v>
      </c>
      <c r="E17" s="15">
        <f t="shared" si="0"/>
        <v>135200</v>
      </c>
      <c r="F17" s="14">
        <v>1</v>
      </c>
      <c r="G17" s="15">
        <v>135200</v>
      </c>
      <c r="H17" s="15">
        <f t="shared" si="5"/>
        <v>135200</v>
      </c>
      <c r="I17" s="14">
        <f t="shared" si="2"/>
        <v>0</v>
      </c>
      <c r="J17" s="16">
        <f t="shared" si="3"/>
        <v>0</v>
      </c>
      <c r="K17" s="16">
        <f t="shared" si="4"/>
        <v>0</v>
      </c>
      <c r="L17" s="34"/>
      <c r="M17" s="17"/>
      <c r="N17" s="18"/>
      <c r="O17" s="17"/>
      <c r="P17" s="17"/>
    </row>
    <row r="18" spans="1:16" s="19" customFormat="1">
      <c r="A18" s="12">
        <v>11</v>
      </c>
      <c r="B18" s="13" t="s">
        <v>28</v>
      </c>
      <c r="C18" s="14">
        <v>2</v>
      </c>
      <c r="D18" s="15">
        <v>135200</v>
      </c>
      <c r="E18" s="15">
        <f t="shared" si="0"/>
        <v>270400</v>
      </c>
      <c r="F18" s="14">
        <v>2</v>
      </c>
      <c r="G18" s="15">
        <v>135200</v>
      </c>
      <c r="H18" s="15">
        <f t="shared" si="5"/>
        <v>270400</v>
      </c>
      <c r="I18" s="14">
        <f t="shared" si="2"/>
        <v>0</v>
      </c>
      <c r="J18" s="16">
        <f t="shared" si="3"/>
        <v>0</v>
      </c>
      <c r="K18" s="16">
        <f t="shared" si="4"/>
        <v>0</v>
      </c>
      <c r="L18" s="34"/>
      <c r="M18" s="17"/>
      <c r="N18" s="18"/>
      <c r="O18" s="17"/>
      <c r="P18" s="17"/>
    </row>
    <row r="19" spans="1:16" s="19" customFormat="1">
      <c r="A19" s="12">
        <v>12</v>
      </c>
      <c r="B19" s="13" t="s">
        <v>29</v>
      </c>
      <c r="C19" s="14">
        <v>3</v>
      </c>
      <c r="D19" s="15">
        <v>135200</v>
      </c>
      <c r="E19" s="15">
        <f t="shared" si="0"/>
        <v>405600</v>
      </c>
      <c r="F19" s="14">
        <v>3</v>
      </c>
      <c r="G19" s="15">
        <v>135200</v>
      </c>
      <c r="H19" s="15">
        <f t="shared" si="5"/>
        <v>405600</v>
      </c>
      <c r="I19" s="14">
        <f t="shared" si="2"/>
        <v>0</v>
      </c>
      <c r="J19" s="16">
        <f t="shared" si="3"/>
        <v>0</v>
      </c>
      <c r="K19" s="16">
        <f t="shared" si="4"/>
        <v>0</v>
      </c>
      <c r="L19" s="34"/>
      <c r="M19" s="17"/>
      <c r="N19" s="18"/>
      <c r="O19" s="17"/>
      <c r="P19" s="17"/>
    </row>
    <row r="20" spans="1:16" s="19" customFormat="1" hidden="1">
      <c r="A20" s="12"/>
      <c r="B20" s="20"/>
      <c r="C20" s="14"/>
      <c r="D20" s="15"/>
      <c r="E20" s="15"/>
      <c r="F20" s="14"/>
      <c r="G20" s="15"/>
      <c r="H20" s="15"/>
      <c r="I20" s="14" t="e">
        <f>+F20-#REF!</f>
        <v>#REF!</v>
      </c>
      <c r="J20" s="16">
        <f t="shared" si="3"/>
        <v>0</v>
      </c>
      <c r="K20" s="16">
        <f t="shared" si="4"/>
        <v>0</v>
      </c>
      <c r="L20" s="34"/>
      <c r="M20" s="17"/>
      <c r="N20" s="18"/>
      <c r="O20" s="17"/>
      <c r="P20" s="17"/>
    </row>
    <row r="21" spans="1:16" s="19" customFormat="1">
      <c r="A21" s="21"/>
      <c r="B21" s="22" t="s">
        <v>4</v>
      </c>
      <c r="C21" s="23">
        <f>SUM(C8:C20)</f>
        <v>14</v>
      </c>
      <c r="D21" s="24"/>
      <c r="E21" s="25">
        <f>SUM(E8:E20)</f>
        <v>2071900</v>
      </c>
      <c r="F21" s="23">
        <f>SUM(F8:F20)</f>
        <v>14</v>
      </c>
      <c r="G21" s="24"/>
      <c r="H21" s="25">
        <f>SUM(H8:H20)</f>
        <v>2155800</v>
      </c>
      <c r="I21" s="26">
        <f>SUM(I8:I19)</f>
        <v>0</v>
      </c>
      <c r="J21" s="26"/>
      <c r="K21" s="26">
        <f t="shared" ref="K21" si="6">SUM(K8:K19)</f>
        <v>83900</v>
      </c>
      <c r="L21" s="34"/>
    </row>
    <row r="22" spans="1:16">
      <c r="A22" s="27"/>
      <c r="B22" s="27"/>
      <c r="C22" s="28"/>
      <c r="D22" s="27"/>
      <c r="E22" s="27"/>
      <c r="F22" s="27"/>
      <c r="G22" s="27"/>
      <c r="H22" s="27"/>
      <c r="I22" s="27"/>
      <c r="J22" s="29"/>
      <c r="K22" s="29"/>
    </row>
    <row r="23" spans="1:16">
      <c r="B23" s="3" t="s">
        <v>30</v>
      </c>
      <c r="C23" s="30"/>
      <c r="D23" s="79" t="s">
        <v>31</v>
      </c>
      <c r="E23" s="79"/>
      <c r="J23" s="31"/>
      <c r="K23" s="31"/>
    </row>
    <row r="24" spans="1:16">
      <c r="C24" s="30"/>
      <c r="D24" s="1"/>
      <c r="E24" s="2"/>
    </row>
    <row r="25" spans="1:16">
      <c r="B25" s="3" t="s">
        <v>32</v>
      </c>
      <c r="C25" s="4"/>
      <c r="D25" s="79" t="s">
        <v>33</v>
      </c>
      <c r="E25" s="79"/>
    </row>
    <row r="26" spans="1:16">
      <c r="A26" s="32"/>
      <c r="B26" s="32"/>
      <c r="C26" s="80" t="s">
        <v>34</v>
      </c>
      <c r="D26" s="80"/>
      <c r="E26" s="32"/>
    </row>
    <row r="27" spans="1:16">
      <c r="A27" s="32"/>
      <c r="B27" s="32"/>
      <c r="C27" s="32"/>
      <c r="D27" s="32"/>
      <c r="E27" s="32"/>
    </row>
    <row r="28" spans="1:16">
      <c r="A28" s="32"/>
      <c r="B28" s="32"/>
      <c r="C28" s="32"/>
      <c r="D28" s="32"/>
      <c r="E28" s="32"/>
    </row>
    <row r="29" spans="1:16">
      <c r="C29" s="4"/>
      <c r="D29" s="3"/>
    </row>
    <row r="30" spans="1:16">
      <c r="C30" s="4"/>
    </row>
    <row r="31" spans="1:16">
      <c r="C31" s="33"/>
    </row>
  </sheetData>
  <mergeCells count="11">
    <mergeCell ref="D23:E23"/>
    <mergeCell ref="D25:E25"/>
    <mergeCell ref="C26:D26"/>
    <mergeCell ref="F6:H6"/>
    <mergeCell ref="A1:K1"/>
    <mergeCell ref="A2:K2"/>
    <mergeCell ref="A3:K3"/>
    <mergeCell ref="A6:A7"/>
    <mergeCell ref="B6:B7"/>
    <mergeCell ref="C6:E6"/>
    <mergeCell ref="I6:K6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D34D-9B75-4301-B872-7719AB31A5A0}">
  <sheetPr codeName="Sheet1"/>
  <dimension ref="A1:N34"/>
  <sheetViews>
    <sheetView tabSelected="1" view="pageBreakPreview" topLeftCell="A22" zoomScaleNormal="100" workbookViewId="0">
      <selection activeCell="C27" sqref="C27:D27"/>
    </sheetView>
  </sheetViews>
  <sheetFormatPr defaultColWidth="8.85546875" defaultRowHeight="17.25"/>
  <cols>
    <col min="1" max="1" width="4.7109375" style="35" customWidth="1"/>
    <col min="2" max="2" width="45.42578125" style="38" customWidth="1"/>
    <col min="3" max="3" width="20.140625" style="38" customWidth="1"/>
    <col min="4" max="4" width="20.140625" style="35" customWidth="1"/>
    <col min="5" max="5" width="23.42578125" style="35" customWidth="1"/>
    <col min="6" max="6" width="8.85546875" style="35"/>
    <col min="7" max="7" width="11.5703125" style="35" bestFit="1" customWidth="1"/>
    <col min="8" max="8" width="10.85546875" style="35" bestFit="1" customWidth="1"/>
    <col min="9" max="16384" width="8.85546875" style="35"/>
  </cols>
  <sheetData>
    <row r="1" spans="1:8" ht="20.25" customHeight="1">
      <c r="B1" s="36"/>
      <c r="C1" s="36"/>
      <c r="D1" s="92" t="s">
        <v>45</v>
      </c>
      <c r="E1" s="92"/>
    </row>
    <row r="2" spans="1:8" ht="20.25" customHeight="1">
      <c r="B2" s="36"/>
      <c r="C2" s="36"/>
      <c r="D2" s="92" t="s">
        <v>2</v>
      </c>
      <c r="E2" s="92"/>
    </row>
    <row r="3" spans="1:8" ht="20.25" customHeight="1">
      <c r="B3" s="36"/>
      <c r="C3" s="36"/>
      <c r="D3" s="92" t="s">
        <v>1</v>
      </c>
      <c r="E3" s="92"/>
    </row>
    <row r="4" spans="1:8" ht="24.75" customHeight="1">
      <c r="B4" s="36"/>
      <c r="C4" s="36"/>
      <c r="D4" s="37"/>
      <c r="E4" s="37" t="s">
        <v>36</v>
      </c>
    </row>
    <row r="5" spans="1:8" ht="20.25" customHeight="1">
      <c r="B5" s="36"/>
      <c r="C5" s="36"/>
      <c r="D5" s="37"/>
      <c r="E5" s="37" t="s">
        <v>37</v>
      </c>
    </row>
    <row r="6" spans="1:8" ht="22.5" customHeight="1">
      <c r="E6" s="39"/>
      <c r="F6" s="40"/>
      <c r="H6" s="41"/>
    </row>
    <row r="7" spans="1:8" ht="54" customHeight="1">
      <c r="A7" s="93" t="s">
        <v>38</v>
      </c>
      <c r="B7" s="93"/>
      <c r="C7" s="93"/>
      <c r="D7" s="93"/>
      <c r="E7" s="93"/>
    </row>
    <row r="8" spans="1:8" ht="20.25" customHeight="1">
      <c r="A8" s="93" t="s">
        <v>8</v>
      </c>
      <c r="B8" s="93"/>
      <c r="C8" s="93"/>
      <c r="D8" s="93"/>
      <c r="E8" s="93"/>
    </row>
    <row r="9" spans="1:8" ht="18" customHeight="1">
      <c r="A9" s="42"/>
      <c r="B9" s="43"/>
      <c r="C9" s="43"/>
      <c r="E9" s="44" t="s">
        <v>9</v>
      </c>
    </row>
    <row r="10" spans="1:8" s="46" customFormat="1" ht="57">
      <c r="A10" s="45" t="s">
        <v>0</v>
      </c>
      <c r="B10" s="45" t="s">
        <v>10</v>
      </c>
      <c r="C10" s="45" t="s">
        <v>39</v>
      </c>
      <c r="D10" s="45" t="s">
        <v>40</v>
      </c>
      <c r="E10" s="45" t="s">
        <v>41</v>
      </c>
    </row>
    <row r="11" spans="1:8" s="48" customFormat="1" ht="12" customHeight="1">
      <c r="A11" s="47">
        <v>1</v>
      </c>
      <c r="B11" s="47">
        <v>2</v>
      </c>
      <c r="C11" s="47">
        <v>3</v>
      </c>
      <c r="D11" s="47">
        <v>4</v>
      </c>
      <c r="E11" s="47">
        <v>5</v>
      </c>
    </row>
    <row r="12" spans="1:8" ht="24.75" customHeight="1">
      <c r="A12" s="49">
        <v>1</v>
      </c>
      <c r="B12" s="50" t="s">
        <v>18</v>
      </c>
      <c r="C12" s="51">
        <v>1</v>
      </c>
      <c r="D12" s="52">
        <v>272000</v>
      </c>
      <c r="E12" s="52">
        <f t="shared" ref="E12:E22" si="0">+D12*C12</f>
        <v>272000</v>
      </c>
    </row>
    <row r="13" spans="1:8" ht="24.75" customHeight="1">
      <c r="A13" s="49">
        <v>2</v>
      </c>
      <c r="B13" s="50" t="s">
        <v>19</v>
      </c>
      <c r="C13" s="51">
        <v>1</v>
      </c>
      <c r="D13" s="52">
        <v>182000</v>
      </c>
      <c r="E13" s="52">
        <f t="shared" si="0"/>
        <v>182000</v>
      </c>
    </row>
    <row r="14" spans="1:8" ht="24.75" customHeight="1">
      <c r="A14" s="49">
        <v>3</v>
      </c>
      <c r="B14" s="50" t="s">
        <v>20</v>
      </c>
      <c r="C14" s="51">
        <v>1</v>
      </c>
      <c r="D14" s="52">
        <v>165000</v>
      </c>
      <c r="E14" s="52">
        <f t="shared" si="0"/>
        <v>165000</v>
      </c>
    </row>
    <row r="15" spans="1:8" ht="24.75" customHeight="1">
      <c r="A15" s="49">
        <v>4</v>
      </c>
      <c r="B15" s="50" t="s">
        <v>21</v>
      </c>
      <c r="C15" s="51">
        <v>1</v>
      </c>
      <c r="D15" s="52">
        <v>165000</v>
      </c>
      <c r="E15" s="52">
        <f t="shared" si="0"/>
        <v>165000</v>
      </c>
    </row>
    <row r="16" spans="1:8" ht="24.75" customHeight="1">
      <c r="A16" s="49">
        <v>5</v>
      </c>
      <c r="B16" s="50" t="s">
        <v>22</v>
      </c>
      <c r="C16" s="51">
        <v>1</v>
      </c>
      <c r="D16" s="52">
        <v>155000</v>
      </c>
      <c r="E16" s="52">
        <f t="shared" si="0"/>
        <v>155000</v>
      </c>
    </row>
    <row r="17" spans="1:14" ht="24.75" customHeight="1">
      <c r="A17" s="49">
        <v>6</v>
      </c>
      <c r="B17" s="50" t="s">
        <v>23</v>
      </c>
      <c r="C17" s="53">
        <v>1</v>
      </c>
      <c r="D17" s="52">
        <v>135200</v>
      </c>
      <c r="E17" s="52">
        <f t="shared" si="0"/>
        <v>135200</v>
      </c>
    </row>
    <row r="18" spans="1:14" ht="24.75" customHeight="1">
      <c r="A18" s="49">
        <v>7</v>
      </c>
      <c r="B18" s="50" t="s">
        <v>24</v>
      </c>
      <c r="C18" s="51">
        <v>0.5</v>
      </c>
      <c r="D18" s="52">
        <v>135200</v>
      </c>
      <c r="E18" s="52">
        <f t="shared" si="0"/>
        <v>67600</v>
      </c>
    </row>
    <row r="19" spans="1:14" ht="24.75" customHeight="1">
      <c r="A19" s="49">
        <v>8</v>
      </c>
      <c r="B19" s="50" t="s">
        <v>25</v>
      </c>
      <c r="C19" s="51">
        <v>1</v>
      </c>
      <c r="D19" s="52">
        <v>135200</v>
      </c>
      <c r="E19" s="52">
        <f t="shared" si="0"/>
        <v>135200</v>
      </c>
    </row>
    <row r="20" spans="1:14" ht="24.75" customHeight="1">
      <c r="A20" s="49">
        <v>9</v>
      </c>
      <c r="B20" s="50" t="s">
        <v>26</v>
      </c>
      <c r="C20" s="51">
        <v>0.5</v>
      </c>
      <c r="D20" s="52">
        <v>135200</v>
      </c>
      <c r="E20" s="52">
        <f t="shared" si="0"/>
        <v>67600</v>
      </c>
    </row>
    <row r="21" spans="1:14" ht="24.75" customHeight="1">
      <c r="A21" s="49">
        <v>10</v>
      </c>
      <c r="B21" s="50" t="s">
        <v>27</v>
      </c>
      <c r="C21" s="51">
        <v>1</v>
      </c>
      <c r="D21" s="52">
        <v>135200</v>
      </c>
      <c r="E21" s="52">
        <f t="shared" si="0"/>
        <v>135200</v>
      </c>
    </row>
    <row r="22" spans="1:14" ht="24.75" customHeight="1">
      <c r="A22" s="49">
        <v>11</v>
      </c>
      <c r="B22" s="50" t="s">
        <v>28</v>
      </c>
      <c r="C22" s="51">
        <v>2</v>
      </c>
      <c r="D22" s="52">
        <v>135200</v>
      </c>
      <c r="E22" s="52">
        <f t="shared" si="0"/>
        <v>270400</v>
      </c>
    </row>
    <row r="23" spans="1:14" ht="24.75" customHeight="1">
      <c r="A23" s="49">
        <v>12</v>
      </c>
      <c r="B23" s="50" t="s">
        <v>29</v>
      </c>
      <c r="C23" s="51">
        <v>3</v>
      </c>
      <c r="D23" s="52">
        <v>135200</v>
      </c>
      <c r="E23" s="52">
        <f>+D23*C23</f>
        <v>405600</v>
      </c>
      <c r="F23" s="89"/>
      <c r="G23" s="89"/>
      <c r="H23" s="89"/>
    </row>
    <row r="24" spans="1:14" ht="30.75" customHeight="1">
      <c r="A24" s="54"/>
      <c r="B24" s="54" t="s">
        <v>3</v>
      </c>
      <c r="C24" s="55">
        <f>SUM(C12:C23)</f>
        <v>14</v>
      </c>
      <c r="D24" s="56"/>
      <c r="E24" s="56">
        <f>SUM(E12:E23)</f>
        <v>2155800</v>
      </c>
      <c r="G24" s="57"/>
      <c r="H24" s="58"/>
    </row>
    <row r="25" spans="1:14" ht="12" customHeight="1">
      <c r="A25" s="59"/>
      <c r="B25" s="59"/>
      <c r="C25" s="60"/>
      <c r="D25" s="61"/>
      <c r="E25" s="60"/>
      <c r="G25" s="57"/>
      <c r="H25" s="58"/>
    </row>
    <row r="26" spans="1:14" s="64" customFormat="1" ht="51" customHeight="1">
      <c r="A26" s="90" t="s">
        <v>42</v>
      </c>
      <c r="B26" s="90"/>
      <c r="C26" s="90"/>
      <c r="D26" s="90"/>
      <c r="E26" s="90"/>
      <c r="F26" s="62"/>
      <c r="G26" s="63"/>
      <c r="H26" s="62"/>
    </row>
    <row r="27" spans="1:14" s="65" customFormat="1" ht="107.25" customHeight="1">
      <c r="B27" s="66" t="s">
        <v>5</v>
      </c>
      <c r="C27" s="91"/>
      <c r="D27" s="91"/>
      <c r="E27" s="67" t="s">
        <v>6</v>
      </c>
    </row>
    <row r="28" spans="1:14" s="68" customFormat="1" ht="36.75" customHeight="1">
      <c r="B28" s="69"/>
      <c r="C28" s="70"/>
      <c r="D28" s="71"/>
    </row>
    <row r="29" spans="1:14" s="68" customFormat="1" ht="20.25" customHeight="1">
      <c r="B29" s="69"/>
      <c r="C29" s="70"/>
      <c r="D29" s="71"/>
    </row>
    <row r="30" spans="1:14" s="72" customFormat="1" ht="26.25" customHeight="1">
      <c r="B30" s="73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s="72" customFormat="1" ht="12.75" customHeight="1">
      <c r="B31" s="75"/>
      <c r="D31" s="76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s="72" customFormat="1" ht="27" customHeight="1"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2:14" s="72" customFormat="1" ht="13.5" customHeight="1">
      <c r="D33" s="76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2:14" s="72" customFormat="1">
      <c r="B34" s="77"/>
      <c r="D34" s="78"/>
      <c r="E34" s="74"/>
      <c r="F34" s="74"/>
      <c r="G34" s="74"/>
      <c r="H34" s="74"/>
      <c r="I34" s="74"/>
      <c r="J34" s="74"/>
      <c r="K34" s="74"/>
      <c r="L34" s="74"/>
      <c r="M34" s="74"/>
      <c r="N34" s="74"/>
    </row>
  </sheetData>
  <mergeCells count="8">
    <mergeCell ref="F23:H23"/>
    <mergeCell ref="A26:E26"/>
    <mergeCell ref="C27:D27"/>
    <mergeCell ref="D1:E1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3</xdr:col>
                <xdr:colOff>1200150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https://mul2.yerevan.am/tasks/2168297/oneclick?token=5a5cb9446b915cf2545994547a1971e4</cp:keywords>
  <cp:lastModifiedBy>Lusine Petrosyan</cp:lastModifiedBy>
  <cp:lastPrinted>2025-04-15T13:01:26Z</cp:lastPrinted>
  <dcterms:created xsi:type="dcterms:W3CDTF">1996-10-14T23:33:28Z</dcterms:created>
  <dcterms:modified xsi:type="dcterms:W3CDTF">2025-05-12T14:23:41Z</dcterms:modified>
</cp:coreProperties>
</file>